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<sst xmlns="http://schemas.openxmlformats.org/spreadsheetml/2006/main" count="285" uniqueCount="188">
  <si>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</si>
  <si>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</si>
  <si>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</si>
  <si>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</si>
  <si>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</si>
  <si>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</si>
  <si>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</si>
  <si>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</si>
  <si>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</si>
  <si>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</si>
  <si>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</si>
  <si>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</si>
  <si>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</si>
  <si>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</si>
  <si>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</si>
  <si>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</si>
  <si>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</si>
  <si>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</si>
  <si>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</si>
  <si>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</si>
  <si>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</si>
  <si>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</si>
  <si>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</si>
  <si>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</si>
  <si>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</si>
  <si>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</si>
  <si>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</si>
  <si>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</si>
  <si>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</si>
  <si>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</si>
  <si>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</si>
  <si>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</si>
  <si>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</si>
  <si>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</si>
  <si>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</si>
  <si>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</si>
  <si>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</si>
  <si>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</si>
  <si>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</si>
  <si>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</si>
  <si>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</si>
  <si>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</si>
  <si>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</si>
  <si>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</si>
  <si>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</si>
  <si>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</si>
  <si>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</si>
  <si>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</si>
  <si>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</si>
  <si>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</si>
  <si>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</si>
  <si>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</si>
  <si>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</si>
  <si>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</si>
  <si>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</si>
  <si>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</si>
  <si>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</si>
  <si>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</si>
  <si>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</si>
  <si>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</si>
  <si>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</si>
  <si>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</si>
  <si>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</si>
  <si>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</si>
  <si>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</si>
  <si>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</si>
  <si>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</si>
  <si>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</si>
  <si>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</si>
  <si>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</si>
  <si>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</si>
  <si>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</si>
  <si>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</si>
  <si>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</si>
  <si>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</si>
  <si>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</si>
  <si>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</si>
  <si>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</si>
  <si>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</si>
  <si>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</si>
  <si>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</si>
  <si>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</si>
  <si>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</si>
  <si>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</si>
  <si>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</si>
  <si>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</si>
  <si>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</si>
  <si>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</si>
  <si>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</si>
  <si>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</si>
  <si>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</si>
  <si>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</si>
  <si>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</si>
  <si>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</si>
  <si>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</si>
  <si>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</si>
  <si>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</si>
  <si>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</si>
  <si>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</si>
  <si>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</si>
  <si>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</si>
  <si>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</si>
  <si>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</si>
  <si>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</si>
  <si>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</si>
  <si>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</si>
  <si>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</si>
  <si>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</si>
  <si>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</si>
  <si>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</si>
  <si>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</si>
  <si>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</si>
  <si>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</si>
  <si>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</si>
  <si>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</si>
  <si>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</si>
  <si>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</si>
  <si>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</si>
  <si>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</si>
  <si>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</si>
  <si>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</si>
  <si>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</si>
  <si>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</si>
  <si>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</si>
  <si>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</si>
  <si>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</si>
  <si>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</si>
  <si>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</si>
  <si>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</si>
  <si>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</si>
  <si>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</si>
  <si>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</si>
  <si>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</si>
  <si>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</si>
  <si>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</si>
  <si>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</si>
  <si>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</si>
  <si>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</si>
  <si>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</si>
  <si>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</si>
  <si>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</si>
  <si>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</si>
  <si>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</si>
  <si>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</si>
  <si>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</si>
  <si>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</si>
  <si>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</si>
  <si>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</si>
  <si>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</si>
  <si>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</si>
  <si>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</si>
  <si>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</si>
  <si>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</si>
  <si>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</si>
  <si>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</si>
  <si>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</si>
  <si>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</si>
  <si>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</si>
  <si>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</si>
  <si>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</si>
  <si>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</si>
  <si>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</si>
  <si>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</si>
  <si>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</si>
  <si>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</si>
  <si>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</si>
  <si>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</si>
  <si>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</si>
  <si>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</si>
  <si>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</si>
  <si>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</si>
  <si>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</si>
  <si>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</si>
  <si>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</si>
  <si>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</si>
  <si>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</si>
  <si>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</si>
  <si>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</si>
  <si>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</si>
  <si>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</si>
  <si>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</si>
  <si>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</si>
  <si>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</si>
  <si>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</si>
  <si>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 xml:space="preserve">Электроснабжение ЭПУ потребителей в соответствии с договором на ТП № 3-54-25-1984 г. Новокубанск </t>
  </si>
  <si>
    <t>P_Ар_25_ЛК150_017052</t>
  </si>
  <si>
    <t>0,1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</si>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</sst>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184</v>
      </c>
      <c r="D19" s="127" t="s">
        <v>185</v>
      </c>
      <c r="E19" s="126" t="s">
        <v>166</v>
      </c>
      <c r="F19" s="127" t="s">
        <v>183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182</v>
      </c>
      <c r="L19" s="119"/>
      <c r="M19" s="119"/>
      <c r="N19" s="121" t="s">
        <v>163</v>
      </c>
      <c r="O19" s="128" t="s">
        <v>160</v>
      </c>
      <c r="P19" s="128" t="s">
        <v>186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195.62703999999997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3-54-25-1984 г. Новокубанск </v>
      </c>
      <c r="D20" s="132" t="str">
        <f>D19</f>
        <v>P_Ар_25_ЛК150_017052</v>
      </c>
      <c r="E20" s="126" t="s">
        <v>167</v>
      </c>
      <c r="F20" s="127" t="s">
        <v>183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0,1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110.08632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3-54-25-1984 г. Новокубанск </v>
      </c>
      <c r="D21" s="132" t="str">
        <f>D19</f>
        <v>P_Ар_25_ЛК150_017052</v>
      </c>
      <c r="E21" s="126" t="s">
        <v>168</v>
      </c>
      <c r="F21" s="127" t="s">
        <v>183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0,1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63.735040000000005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3-54-25-1984 г. Новокубанск </v>
      </c>
      <c r="D22" s="132" t="str">
        <f>D19</f>
        <v>P_Ар_25_ЛК150_017052</v>
      </c>
      <c r="E22" s="126" t="s">
        <v>169</v>
      </c>
      <c r="F22" s="127" t="s">
        <v>183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603.47839999999997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3-54-25-1984 г. Новокубанск </v>
      </c>
      <c r="D15" s="118" t="str">
        <f>'20.1'!D19</f>
        <v>P_Ар_25_ЛК150_017052</v>
      </c>
      <c r="E15" s="110"/>
      <c r="F15" s="109" t="str">
        <f>'20.1'!C19</f>
        <v xml:space="preserve">Электроснабжение ЭПУ потребителей в соответствии с договором на ТП № 3-54-25-1984 г. Новокубанск </v>
      </c>
      <c r="G15" s="109" t="str">
        <f>'20.1'!D19</f>
        <v>P_Ар_25_ЛК150_017052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7OFIecWDBKUXrOCjGbFC1ikI2OuMS8/YA458gxZa3rX10S/6Sa8kmgG63g5znZVviMZfxg+Seljf4AdJlm6suA==" saltValue="NMKP4XwpL+hAfF3jeLf5L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3-54-25-1984 г. Новокубанск </v>
      </c>
      <c r="D15" s="106" t="str">
        <f>'20.1'!D19</f>
        <v>P_Ар_25_ЛК150_017052</v>
      </c>
      <c r="E15" s="107"/>
      <c r="F15" s="107"/>
      <c r="G15" s="100">
        <f>'20.1'!U23/1000</f>
        <v>0.60347839999999997</v>
      </c>
      <c r="H15" s="100">
        <f>G15*1.2</f>
        <v>0.72417407999999994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0.72417407999999994</v>
      </c>
      <c r="J15" s="101">
        <f>'20.2'!M20/1000</f>
        <v>0</v>
      </c>
      <c r="K15" s="101">
        <f>I15+J15</f>
        <v>0.72417407999999994</v>
      </c>
      <c r="L15" s="100"/>
      <c r="M15" s="103">
        <f>K15-L15</f>
        <v>0.72417407999999994</v>
      </c>
      <c r="N15" s="100"/>
      <c r="O15" s="102">
        <f>H15-N15</f>
        <v>0.72417407999999994</v>
      </c>
      <c r="P15" s="101">
        <f>SUM(Q15:W15)</f>
        <v>4.3999999999999997E-2</v>
      </c>
      <c r="Q15" s="108"/>
      <c r="R15" s="123"/>
      <c r="S15" s="124">
        <v>4.3999999999999997E-2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0iJhhJLMcCRiLTrR+3UJ3vO04PetFtvUbYaqly/GUTyc3wuz+OzS7u5XR3iC+7y1KuyzoPDufGFuuZrZsuHQjA==" saltValue="i5OWJWNU6PlEdUPm6sZfK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z6GrCybZuPpAC5ixcmOOqmLG0DQuQxX7iK+fABkQtiU6ULWM/akoRPrWDkriimIMopRcNv2dZLCQnb2nJQutw==" saltValue="Aq1bGQBKNpMJm0ews4hVn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2026-05-13T13:36:58Z</dcterms:modified>
</cp:coreProperties>
</file>